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P17" l="1"/>
  <c r="D17"/>
  <c r="E17"/>
  <c r="F17"/>
  <c r="N17"/>
  <c r="O17"/>
  <c r="P22"/>
  <c r="E22"/>
  <c r="O22"/>
  <c r="D22"/>
  <c r="N22"/>
  <c r="F22"/>
  <c r="P27"/>
  <c r="D27"/>
  <c r="E27"/>
  <c r="F27"/>
  <c r="N27"/>
  <c r="O27"/>
  <c r="P32"/>
  <c r="D32"/>
  <c r="E32"/>
  <c r="O32"/>
  <c r="N32"/>
  <c r="F32"/>
  <c r="O37"/>
  <c r="F37"/>
  <c r="P37"/>
  <c r="D37"/>
  <c r="N37"/>
  <c r="E37"/>
  <c r="Q12"/>
  <c r="Q32"/>
  <c r="Q17"/>
  <c r="Q22"/>
  <c r="Q27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P39" l="1"/>
  <c r="N39"/>
  <c r="H32"/>
  <c r="I31" s="1"/>
  <c r="S31" s="1"/>
  <c r="H27"/>
  <c r="I26" s="1"/>
  <c r="S26" s="1"/>
  <c r="H22"/>
  <c r="I21" s="1"/>
  <c r="S21" s="1"/>
  <c r="H17"/>
  <c r="I16" s="1"/>
  <c r="S16" s="1"/>
  <c r="P12"/>
  <c r="D12"/>
  <c r="D39" s="1"/>
  <c r="R12"/>
  <c r="R39" s="1"/>
  <c r="E12"/>
  <c r="E39" s="1"/>
  <c r="O12"/>
  <c r="O39" s="1"/>
  <c r="H12"/>
  <c r="N12"/>
  <c r="F12"/>
  <c r="F39" s="1"/>
  <c r="H37"/>
  <c r="I36" s="1"/>
  <c r="S36" s="1"/>
  <c r="I11" l="1"/>
  <c r="H39"/>
  <c r="S11" l="1"/>
  <c r="I39"/>
  <c r="I41" l="1"/>
  <c r="S39"/>
  <c r="S41" s="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<sst xmlns="http://schemas.openxmlformats.org/spreadsheetml/2006/main" count="117" uniqueCount="76">
  <si>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</si>
  <si>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</si>
  <si>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</si>
  <si>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KK Zábřeh</t>
  </si>
  <si>
    <t>Datum:  </t>
  </si>
  <si>
    <t>16.11.2024</t>
  </si>
  <si>
    <t>Domácí</t>
  </si>
  <si>
    <t>KK Zábřeh B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</si>
  <si>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</si>
  <si>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</si>
  <si>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</si>
  <si>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</si>
  <si>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</si>
  <si>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</si>
  <si>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</si>
  <si>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</si>
  <si>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</si>
  <si>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</si>
  <si>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</si>
  <si>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</si>
  <si>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</si>
  <si>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</si>
  <si>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Kohutek</t>
  </si>
  <si>
    <t>Tomáš</t>
  </si>
  <si>
    <t>Aleš</t>
  </si>
  <si>
    <t>Körner</t>
  </si>
  <si>
    <t>Nitka</t>
  </si>
  <si>
    <t>Jan</t>
  </si>
  <si>
    <t>Karol</t>
  </si>
  <si>
    <t>Horňák</t>
  </si>
  <si>
    <t>Kuttler</t>
  </si>
  <si>
    <t>Lukáš</t>
  </si>
  <si>
    <t>Petr</t>
  </si>
  <si>
    <t>Krejčí</t>
  </si>
  <si>
    <t>Kuzma</t>
  </si>
  <si>
    <t>Libor</t>
  </si>
  <si>
    <t>Jozef</t>
  </si>
  <si>
    <t>Flídr</t>
  </si>
  <si>
    <t>Sliwka</t>
  </si>
  <si>
    <t>Jiří</t>
  </si>
  <si>
    <t>Stanislav</t>
  </si>
  <si>
    <t>Sitta</t>
  </si>
  <si>
    <t>Klus</t>
  </si>
  <si>
    <t>Josef</t>
  </si>
  <si>
    <t>Jaroslav</t>
  </si>
  <si>
    <t>Celkový výkon družstva  </t>
  </si>
  <si>
    <t>Vedoucí družstva         Jméno:</t>
  </si>
  <si>
    <t>Lukáš Horňák</t>
  </si>
  <si>
    <t>Bodový zisk</t>
  </si>
  <si>
    <t>Aleš Kohutek</t>
  </si>
  <si>
    <t>Podpis:</t>
  </si>
  <si>
    <t>Rozhodčí</t>
  </si>
  <si>
    <t>Jméno:</t>
  </si>
  <si>
    <t>Luděk Keprt</t>
  </si>
  <si>
    <t>Číslo průkazu:</t>
  </si>
  <si>
    <t>I/0169</t>
  </si>
  <si>
    <t>Čas zahájení utkání:  </t>
  </si>
  <si>
    <t>12:00</t>
  </si>
  <si>
    <t>Teplota na kuželně:  </t>
  </si>
  <si>
    <t>Čas ukončení utkání:  </t>
  </si>
  <si>
    <t>15:15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</si>
  <si>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</si>
  <si>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</si>
  <si>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</si>
  <si>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</si>
  <si>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</si>
  <si>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</si>
  <si>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</si>
  <si>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</si>
  <si>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</si>
  <si>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</si>
  <si>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</si>
  <si>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</si>
  <si>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</si>
  <si>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</si>
  <si>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16.11.2024 Luděk Keprt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</si>
</sst>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53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59</v>
      </c>
      <c r="P8" s="12">
        <v>0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45</v>
      </c>
      <c r="F9" s="18">
        <v>3</v>
      </c>
      <c r="G9" s="19">
        <f>IF(AND(ISBLANK(D9),ISBLANK(E9)),"",D9+E9)</f>
        <v>134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36</v>
      </c>
      <c r="P9" s="18">
        <v>1</v>
      </c>
      <c r="Q9" s="19">
        <f>IF(AND(ISBLANK(N9),ISBLANK(O9)),"",N9+O9)</f>
        <v>122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45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36</v>
      </c>
      <c r="P10" s="18">
        <v>1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63</v>
      </c>
      <c r="F11" s="23">
        <v>0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45</v>
      </c>
      <c r="P11" s="23">
        <v>0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206</v>
      </c>
      <c r="F12" s="28">
        <f>IF(ISNUMBER($G12),SUM(F8:F11),"")</f>
        <v>3</v>
      </c>
      <c r="G12" s="29">
        <f>IF(SUM($G8:$G11)+SUM($Q8:$Q11)&gt;0,SUM(G8:G11),"")</f>
        <v>572</v>
      </c>
      <c r="H12" s="27">
        <f>IF(ISNUMBER($G12),SUM(H8:H11),"")</f>
        <v>3</v>
      </c>
      <c r="I12" s="99"/>
      <c r="K12" s="96">
        <v>17562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176</v>
      </c>
      <c r="P12" s="28">
        <f>IF(ISNUMBER($G12),SUM(P8:P11),"")</f>
        <v>2</v>
      </c>
      <c r="Q12" s="29">
        <f>IF(SUM($G8:$G11)+SUM($Q8:$Q11)&gt;0,SUM(Q8:Q11),"")</f>
        <v>540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43</v>
      </c>
      <c r="F13" s="12">
        <v>0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40</v>
      </c>
      <c r="P13" s="12">
        <v>1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51</v>
      </c>
      <c r="F14" s="18">
        <v>1</v>
      </c>
      <c r="G14" s="19">
        <f>IF(AND(ISBLANK(D14),ISBLANK(E14)),"",D14+E14)</f>
        <v>154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44</v>
      </c>
      <c r="P14" s="18">
        <v>2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54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34</v>
      </c>
      <c r="P15" s="18">
        <v>3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39</v>
      </c>
      <c r="F16" s="23">
        <v>1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103</v>
      </c>
      <c r="O16" s="23">
        <v>45</v>
      </c>
      <c r="P16" s="23">
        <v>1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10058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187</v>
      </c>
      <c r="F17" s="28">
        <f>IF(ISNUMBER($G17),SUM(F13:F16),"")</f>
        <v>3</v>
      </c>
      <c r="G17" s="29">
        <f>IF(SUM($G13:$G16)+SUM($Q13:$Q16)&gt;0,SUM(G13:G16),"")</f>
        <v>553</v>
      </c>
      <c r="H17" s="27">
        <f>IF(ISNUMBER($G17),SUM(H13:H16),"")</f>
        <v>3</v>
      </c>
      <c r="I17" s="99"/>
      <c r="K17" s="96">
        <v>17319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163</v>
      </c>
      <c r="P17" s="28">
        <f>IF(ISNUMBER($G17),SUM(P13:P16),"")</f>
        <v>7</v>
      </c>
      <c r="Q17" s="29">
        <f>IF(SUM($G13:$G16)+SUM($Q13:$Q16)&gt;0,SUM(Q13:Q16),"")</f>
        <v>533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43</v>
      </c>
      <c r="F18" s="12">
        <v>0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44</v>
      </c>
      <c r="P18" s="12">
        <v>3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44</v>
      </c>
      <c r="F19" s="18">
        <v>1</v>
      </c>
      <c r="G19" s="19">
        <f>IF(AND(ISBLANK(D19),ISBLANK(E19)),"",D19+E19)</f>
        <v>127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35</v>
      </c>
      <c r="P19" s="18">
        <v>3</v>
      </c>
      <c r="Q19" s="19">
        <f>IF(AND(ISBLANK(N19),ISBLANK(O19)),"",N19+O19)</f>
        <v>119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34</v>
      </c>
      <c r="F20" s="18">
        <v>2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101</v>
      </c>
      <c r="O20" s="18">
        <v>42</v>
      </c>
      <c r="P20" s="18">
        <v>0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34</v>
      </c>
      <c r="F21" s="23">
        <v>2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52</v>
      </c>
      <c r="P21" s="23">
        <v>1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372</v>
      </c>
      <c r="E22" s="28">
        <f>IF(ISNUMBER($G22),SUM(E18:E21),"")</f>
        <v>155</v>
      </c>
      <c r="F22" s="28">
        <f>IF(ISNUMBER($G22),SUM(F18:F21),"")</f>
        <v>5</v>
      </c>
      <c r="G22" s="29">
        <f>IF(SUM($G18:$G21)+SUM($Q18:$Q21)&gt;0,SUM(G18:G21),"")</f>
        <v>527</v>
      </c>
      <c r="H22" s="27">
        <f>IF(ISNUMBER($G22),SUM(H18:H21),"")</f>
        <v>1</v>
      </c>
      <c r="I22" s="99"/>
      <c r="K22" s="96">
        <v>19448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173</v>
      </c>
      <c r="P22" s="28">
        <f>IF(ISNUMBER($G22),SUM(P18:P21),"")</f>
        <v>7</v>
      </c>
      <c r="Q22" s="29">
        <f>IF(SUM($G18:$G21)+SUM($Q18:$Q21)&gt;0,SUM(Q18:Q21),"")</f>
        <v>550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44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31</v>
      </c>
      <c r="P23" s="12">
        <v>2</v>
      </c>
      <c r="Q23" s="13">
        <f>IF(AND(ISBLANK(N23),ISBLANK(O23)),"",N23+O23)</f>
        <v>114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34</v>
      </c>
      <c r="F24" s="18">
        <v>2</v>
      </c>
      <c r="G24" s="19">
        <f>IF(AND(ISBLANK(D24),ISBLANK(E24)),"",D24+E24)</f>
        <v>133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34</v>
      </c>
      <c r="P24" s="18">
        <v>3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84</v>
      </c>
      <c r="E25" s="18">
        <v>53</v>
      </c>
      <c r="F25" s="18">
        <v>0</v>
      </c>
      <c r="G25" s="19">
        <f>IF(AND(ISBLANK(D25),ISBLANK(E25)),"",D25+E25)</f>
        <v>137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87</v>
      </c>
      <c r="O25" s="18">
        <v>36</v>
      </c>
      <c r="P25" s="18">
        <v>3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54</v>
      </c>
      <c r="F26" s="23">
        <v>1</v>
      </c>
      <c r="G26" s="24">
        <f>IF(AND(ISBLANK(D26),ISBLANK(E26)),"",D26+E26)</f>
        <v>145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63</v>
      </c>
      <c r="P26" s="23">
        <v>1</v>
      </c>
      <c r="Q26" s="24">
        <f>IF(AND(ISBLANK(N26),ISBLANK(O26)),"",N26+O26)</f>
        <v>155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25496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185</v>
      </c>
      <c r="F27" s="28">
        <f>IF(ISNUMBER($G27),SUM(F23:F26),"")</f>
        <v>3</v>
      </c>
      <c r="G27" s="29">
        <f>IF(SUM($G23:$G26)+SUM($Q23:$Q26)&gt;0,SUM(G23:G26),"")</f>
        <v>556</v>
      </c>
      <c r="H27" s="27">
        <f>IF(ISNUMBER($G27),SUM(H23:H26),"")</f>
        <v>3</v>
      </c>
      <c r="I27" s="99"/>
      <c r="K27" s="96">
        <v>17125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164</v>
      </c>
      <c r="P27" s="28">
        <f>IF(ISNUMBER($G27),SUM(P23:P26),"")</f>
        <v>9</v>
      </c>
      <c r="Q27" s="29">
        <f>IF(SUM($G23:$G26)+SUM($Q23:$Q26)&gt;0,SUM(Q23:Q26),"")</f>
        <v>516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101</v>
      </c>
      <c r="E28" s="12">
        <v>62</v>
      </c>
      <c r="F28" s="12">
        <v>2</v>
      </c>
      <c r="G28" s="13">
        <f>IF(AND(ISBLANK(D28),ISBLANK(E28)),"",D28+E28)</f>
        <v>163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98</v>
      </c>
      <c r="O28" s="12">
        <v>45</v>
      </c>
      <c r="P28" s="12">
        <v>1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72</v>
      </c>
      <c r="E29" s="18">
        <v>53</v>
      </c>
      <c r="F29" s="18">
        <v>0</v>
      </c>
      <c r="G29" s="19">
        <f>IF(AND(ISBLANK(D29),ISBLANK(E29)),"",D29+E29)</f>
        <v>125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18</v>
      </c>
      <c r="P29" s="18">
        <v>6</v>
      </c>
      <c r="Q29" s="19">
        <f>IF(AND(ISBLANK(N29),ISBLANK(O29)),"",N29+O29)</f>
        <v>113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107</v>
      </c>
      <c r="E30" s="18">
        <v>61</v>
      </c>
      <c r="F30" s="18">
        <v>0</v>
      </c>
      <c r="G30" s="19">
        <f>IF(AND(ISBLANK(D30),ISBLANK(E30)),"",D30+E30)</f>
        <v>168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93</v>
      </c>
      <c r="O30" s="18">
        <v>34</v>
      </c>
      <c r="P30" s="18">
        <v>1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45</v>
      </c>
      <c r="F31" s="23">
        <v>2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86</v>
      </c>
      <c r="O31" s="23">
        <v>57</v>
      </c>
      <c r="P31" s="23">
        <v>2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628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221</v>
      </c>
      <c r="F32" s="28">
        <f>IF(ISNUMBER($G32),SUM(F28:F31),"")</f>
        <v>4</v>
      </c>
      <c r="G32" s="29">
        <f>IF(SUM($G28:$G31)+SUM($Q28:$Q31)&gt;0,SUM(G28:G31),"")</f>
        <v>597</v>
      </c>
      <c r="H32" s="27">
        <f>IF(ISNUMBER($G32),SUM(H28:H31),"")</f>
        <v>3</v>
      </c>
      <c r="I32" s="99"/>
      <c r="K32" s="96">
        <v>23820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154</v>
      </c>
      <c r="P32" s="28">
        <f>IF(ISNUMBER($G32),SUM(P28:P31),"")</f>
        <v>10</v>
      </c>
      <c r="Q32" s="29">
        <f>IF(SUM($G28:$G31)+SUM($Q28:$Q31)&gt;0,SUM(Q28:Q31),"")</f>
        <v>526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104</v>
      </c>
      <c r="E33" s="12">
        <v>58</v>
      </c>
      <c r="F33" s="12">
        <v>0</v>
      </c>
      <c r="G33" s="13">
        <f>IF(AND(ISBLANK(D33),ISBLANK(E33)),"",D33+E33)</f>
        <v>162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109</v>
      </c>
      <c r="O33" s="12">
        <v>51</v>
      </c>
      <c r="P33" s="12">
        <v>1</v>
      </c>
      <c r="Q33" s="13">
        <f>IF(AND(ISBLANK(N33),ISBLANK(O33)),"",N33+O33)</f>
        <v>160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50</v>
      </c>
      <c r="F34" s="18">
        <v>0</v>
      </c>
      <c r="G34" s="19">
        <f>IF(AND(ISBLANK(D34),ISBLANK(E34)),"",D34+E34)</f>
        <v>139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82</v>
      </c>
      <c r="O34" s="18">
        <v>39</v>
      </c>
      <c r="P34" s="18">
        <v>1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105</v>
      </c>
      <c r="E35" s="18">
        <v>36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86</v>
      </c>
      <c r="O35" s="18">
        <v>51</v>
      </c>
      <c r="P35" s="18">
        <v>0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36</v>
      </c>
      <c r="F36" s="23">
        <v>1</v>
      </c>
      <c r="G36" s="24">
        <f>IF(AND(ISBLANK(D36),ISBLANK(E36)),"",D36+E36)</f>
        <v>140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103</v>
      </c>
      <c r="O36" s="23">
        <v>52</v>
      </c>
      <c r="P36" s="23">
        <v>0</v>
      </c>
      <c r="Q36" s="24">
        <f>IF(AND(ISBLANK(N36),ISBLANK(O36)),"",N36+O36)</f>
        <v>155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402</v>
      </c>
      <c r="E37" s="28">
        <f>IF(ISNUMBER($G37),SUM(E33:E36),"")</f>
        <v>180</v>
      </c>
      <c r="F37" s="28">
        <f>IF(ISNUMBER($G37),SUM(F33:F36),"")</f>
        <v>1</v>
      </c>
      <c r="G37" s="29">
        <f>IF(SUM($G33:$G36)+SUM($Q33:$Q36)&gt;0,SUM(G33:G36),"")</f>
        <v>582</v>
      </c>
      <c r="H37" s="27">
        <f>IF(ISNUMBER($G37),SUM(H33:H36),"")</f>
        <v>3</v>
      </c>
      <c r="I37" s="99"/>
      <c r="K37" s="96">
        <v>23815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193</v>
      </c>
      <c r="P37" s="28">
        <f>IF(ISNUMBER($G37),SUM(P33:P36),"")</f>
        <v>2</v>
      </c>
      <c r="Q37" s="29">
        <f>IF(SUM($G33:$G36)+SUM($Q33:$Q36)&gt;0,SUM(Q33:Q36),"")</f>
        <v>573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2253</v>
      </c>
      <c r="E39" s="34">
        <f>IF(ISNUMBER($G39),SUM(E12,E17,E22,E27,E32,E37),"")</f>
        <v>1134</v>
      </c>
      <c r="F39" s="34">
        <f>IF(ISNUMBER($G39),SUM(F12,F17,F22,F27,F32,F37),"")</f>
        <v>19</v>
      </c>
      <c r="G39" s="35">
        <f>IF(SUM($G$8:$G$37)+SUM($Q$8:$Q$37)&gt;0,SUM(G12,G17,G22,G27,G32,G37),"")</f>
        <v>3387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2215</v>
      </c>
      <c r="O39" s="34">
        <f>IF(ISNUMBER($G39),SUM(O12,O17,O22,O27,O32,O37),"")</f>
        <v>1023</v>
      </c>
      <c r="P39" s="34">
        <f>IF(ISNUMBER($G39),SUM(P12,P17,P22,P27,P32,P37),"")</f>
        <v>37</v>
      </c>
      <c r="Q39" s="35">
        <f>IF(SUM($G$8:$G$37)+SUM($Q$8:$Q$37)&gt;0,SUM(Q12,Q17,Q22,Q27,Q32,Q37),"")</f>
        <v>3238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7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TJ Sokol Bohumín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19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25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65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66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67</v>
      </c>
      <c r="C55" s="50"/>
      <c r="D55" s="51"/>
      <c r="E55" s="49" t="s">
        <v>68</v>
      </c>
      <c r="F55" s="50"/>
      <c r="G55" s="50"/>
      <c r="H55" s="50"/>
      <c r="I55" s="51"/>
      <c r="J55" s="44"/>
      <c r="K55" s="52"/>
      <c r="L55" s="49" t="s">
        <v>67</v>
      </c>
      <c r="M55" s="50"/>
      <c r="N55" s="51"/>
      <c r="O55" s="49" t="s">
        <v>68</v>
      </c>
      <c r="P55" s="50"/>
      <c r="Q55" s="50"/>
      <c r="R55" s="50"/>
      <c r="S55" s="53"/>
    </row>
    <row r="56" spans="1:19" ht="21" customHeight="1">
      <c r="A56" s="54" t="s">
        <v>69</v>
      </c>
      <c r="B56" s="55" t="s">
        <v>70</v>
      </c>
      <c r="C56" s="56"/>
      <c r="D56" s="57" t="s">
        <v>71</v>
      </c>
      <c r="E56" s="55" t="s">
        <v>70</v>
      </c>
      <c r="F56" s="58"/>
      <c r="G56" s="58"/>
      <c r="H56" s="59"/>
      <c r="I56" s="57" t="s">
        <v>71</v>
      </c>
      <c r="J56" s="44"/>
      <c r="K56" s="60" t="s">
        <v>69</v>
      </c>
      <c r="L56" s="55" t="s">
        <v>70</v>
      </c>
      <c r="M56" s="56"/>
      <c r="N56" s="57" t="s">
        <v>71</v>
      </c>
      <c r="O56" s="55" t="s">
        <v>70</v>
      </c>
      <c r="P56" s="58"/>
      <c r="Q56" s="58"/>
      <c r="R56" s="59"/>
      <c r="S56" s="61" t="s">
        <v>71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65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65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2024-11-16T15:11:00Z</dcterms:modified>
</cp:coreProperties>
</file>